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H16" i="1" l="1"/>
  <c r="H17" i="1"/>
  <c r="H15" i="1"/>
  <c r="K17" i="1" l="1"/>
  <c r="Q17" i="1"/>
  <c r="N17" i="1"/>
  <c r="T17" i="1"/>
  <c r="T15" i="1"/>
  <c r="N15" i="1"/>
  <c r="Q15" i="1"/>
  <c r="K15" i="1"/>
  <c r="K16" i="1"/>
  <c r="Q16" i="1"/>
  <c r="N16" i="1"/>
  <c r="T16" i="1"/>
  <c r="G18" i="1"/>
  <c r="F18" i="1"/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C15" i="1"/>
  <c r="C17" i="1" l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<sst xmlns="http://schemas.openxmlformats.org/spreadsheetml/2006/main" count="68" uniqueCount="51">
  <si>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</si>
  <si>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</si>
  <si>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</si>
  <si>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</si>
  <si>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</si>
  <si>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</si>
  <si>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</si>
  <si>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</si>
  <si>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</si>
  <si>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</si>
  <si>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</si>
  <si>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</si>
  <si>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</si>
  <si>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</si>
  <si>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</si>
  <si>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</si>
  <si>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</si>
  <si>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</si>
  <si>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</si>
  <si>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</si>
  <si>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</si>
  <si>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</si>
  <si>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</si>
  <si>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</si>
  <si>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</si>
  <si>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</si>
  <si>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</si>
  <si>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</si>
  <si>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</si>
  <si>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</si>
  <si>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</si>
  <si>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</si>
  <si>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</si>
  <si>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</si>
  <si>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</si>
  <si>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</si>
  <si>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</si>
  <si>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</si>
  <si>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</si>
  <si>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t>Крохмаль картопляний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</si>
  <si>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абрикосовий.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</si>
  <si>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желеподібна.</t>
    </r>
  </si>
  <si>
    <t>40 г ± 3 %</t>
  </si>
  <si>
    <t>50 г ± 3 %</t>
  </si>
  <si>
    <t>Б</t>
  </si>
  <si>
    <t>Ж</t>
  </si>
  <si>
    <t>В</t>
  </si>
  <si>
    <t>ЕЦ</t>
  </si>
  <si>
    <t xml:space="preserve">ст. 163
«Организации питания детей в дошкольных учреждениях»,  А.С. Алексеева, Л.В. Дружинина, К.С. Ладодо
Видання 1990 р.
</t>
  </si>
  <si>
    <t>Порціонування</t>
  </si>
  <si>
    <t>Сухофрукти перебирають, миють, заливають холодною водою та залишають на 1-2 год. Потім їх варять у тій самій воді за слабкого кипіння до готовності (20-30 хв). Частину відвару охолоджують, розводять ним крохмаль і проціджують. Суміш протирають, додають підготовлений розчин крохмалю і проварюють, постійно помішуючи, до загустіння. Готовий соус охолоджують.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</si>
</sst>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zoomScale="70" zoomScaleNormal="100" zoomScalePageLayoutView="70" workbookViewId="0">
      <selection activeCell="A6" sqref="A6:XFD11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5" t="s">
        <v>48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ht="15" customHeight="1" x14ac:dyDescent="0.3">
      <c r="A5" s="2"/>
      <c r="B5" s="45"/>
      <c r="C5" s="45"/>
      <c r="D5" s="45"/>
      <c r="E5" s="45"/>
      <c r="F5" s="45"/>
      <c r="G5" s="45"/>
      <c r="H5" s="4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2" customFormat="1" x14ac:dyDescent="0.3">
      <c r="A6" s="56"/>
      <c r="B6" s="57"/>
      <c r="C6" s="57"/>
      <c r="D6" s="57"/>
      <c r="E6" s="57"/>
      <c r="F6" s="57"/>
      <c r="G6" s="57"/>
      <c r="H6" s="57"/>
      <c r="I6" s="56"/>
      <c r="J6" s="56"/>
      <c r="K6" s="56"/>
      <c r="L6" s="56"/>
      <c r="M6" s="56"/>
      <c r="N6" s="56"/>
      <c r="O6" s="56"/>
      <c r="P6" s="58"/>
      <c r="Q6" s="58"/>
      <c r="R6" s="58"/>
      <c r="S6" s="58"/>
      <c r="T6" s="58"/>
      <c r="U6" s="58"/>
    </row>
    <row r="7" spans="1:29" s="52" customFormat="1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52" customFormat="1" ht="15.75" customHeight="1" x14ac:dyDescent="0.3">
      <c r="A8" s="51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s="52" customFormat="1" ht="15.7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52" customFormat="1" ht="25.5" customHeight="1" x14ac:dyDescent="0.3">
      <c r="A10" s="46" t="s">
        <v>0</v>
      </c>
      <c r="B10" s="34" t="s">
        <v>14</v>
      </c>
      <c r="C10" s="61" t="s">
        <v>1</v>
      </c>
      <c r="D10" s="61"/>
      <c r="E10" s="61"/>
      <c r="F10" s="61"/>
      <c r="G10" s="61"/>
      <c r="H10" s="61"/>
      <c r="I10" s="61" t="s">
        <v>2</v>
      </c>
      <c r="J10" s="61"/>
      <c r="K10" s="61"/>
      <c r="L10" s="61"/>
      <c r="M10" s="61"/>
      <c r="N10" s="61"/>
      <c r="O10" s="61"/>
      <c r="P10" s="61"/>
      <c r="Q10" s="61"/>
      <c r="R10" s="37" t="s">
        <v>13</v>
      </c>
      <c r="S10" s="37"/>
      <c r="T10" s="37"/>
      <c r="U10" s="37" t="s">
        <v>3</v>
      </c>
      <c r="V10" s="47" t="s">
        <v>25</v>
      </c>
      <c r="W10" s="34" t="s">
        <v>26</v>
      </c>
      <c r="X10" s="34" t="s">
        <v>49</v>
      </c>
    </row>
    <row r="11" spans="1:29" s="52" customFormat="1" x14ac:dyDescent="0.3">
      <c r="A11" s="46"/>
      <c r="B11" s="34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37"/>
      <c r="S11" s="37"/>
      <c r="T11" s="37"/>
      <c r="U11" s="37"/>
      <c r="V11" s="48"/>
      <c r="W11" s="34"/>
      <c r="X11" s="34"/>
    </row>
    <row r="12" spans="1:29" ht="30.75" customHeight="1" x14ac:dyDescent="0.3">
      <c r="A12" s="46"/>
      <c r="B12" s="34"/>
      <c r="C12" s="36" t="s">
        <v>8</v>
      </c>
      <c r="D12" s="36"/>
      <c r="E12" s="36"/>
      <c r="F12" s="36" t="s">
        <v>9</v>
      </c>
      <c r="G12" s="36"/>
      <c r="H12" s="36"/>
      <c r="I12" s="36" t="s">
        <v>10</v>
      </c>
      <c r="J12" s="36"/>
      <c r="K12" s="36"/>
      <c r="L12" s="36" t="s">
        <v>11</v>
      </c>
      <c r="M12" s="36"/>
      <c r="N12" s="36"/>
      <c r="O12" s="36" t="s">
        <v>12</v>
      </c>
      <c r="P12" s="36"/>
      <c r="Q12" s="36"/>
      <c r="R12" s="37"/>
      <c r="S12" s="37"/>
      <c r="T12" s="37"/>
      <c r="U12" s="37"/>
      <c r="V12" s="48"/>
      <c r="W12" s="34"/>
      <c r="X12" s="34"/>
    </row>
    <row r="13" spans="1:29" ht="33.75" customHeight="1" x14ac:dyDescent="0.3">
      <c r="A13" s="46"/>
      <c r="B13" s="34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49"/>
      <c r="W13" s="34"/>
      <c r="X13" s="34"/>
    </row>
    <row r="14" spans="1:29" ht="38.25" customHeight="1" x14ac:dyDescent="0.3">
      <c r="A14" s="46"/>
      <c r="B14" s="34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7"/>
      <c r="V14" s="10" t="s">
        <v>15</v>
      </c>
      <c r="W14" s="10" t="s">
        <v>15</v>
      </c>
      <c r="X14" s="10" t="s">
        <v>15</v>
      </c>
      <c r="Z14" s="30" t="s">
        <v>44</v>
      </c>
      <c r="AA14" s="30" t="s">
        <v>45</v>
      </c>
      <c r="AB14" s="30" t="s">
        <v>46</v>
      </c>
      <c r="AC14" s="30" t="s">
        <v>47</v>
      </c>
    </row>
    <row r="15" spans="1:29" ht="62.25" customHeight="1" x14ac:dyDescent="0.3">
      <c r="A15" s="20"/>
      <c r="B15" s="29" t="s">
        <v>33</v>
      </c>
      <c r="C15" s="11">
        <f>(100*F15)/(100-V15)</f>
        <v>21</v>
      </c>
      <c r="D15" s="12">
        <f>(100*G15)/(100-V15)</f>
        <v>21</v>
      </c>
      <c r="E15" s="12">
        <f>(100*H15)/(100-V15)</f>
        <v>26.25</v>
      </c>
      <c r="F15" s="15">
        <v>21</v>
      </c>
      <c r="G15" s="15">
        <v>21</v>
      </c>
      <c r="H15" s="15">
        <f>G15/0.8</f>
        <v>26.25</v>
      </c>
      <c r="I15" s="31">
        <f>Z15/100*F15</f>
        <v>1.0920000000000001</v>
      </c>
      <c r="J15" s="31">
        <f>Z15/100*G15</f>
        <v>1.0920000000000001</v>
      </c>
      <c r="K15" s="31">
        <f>Z15/100*H15</f>
        <v>1.3650000000000002</v>
      </c>
      <c r="L15" s="31">
        <f>AA15/100*F15</f>
        <v>0</v>
      </c>
      <c r="M15" s="31">
        <f>AA15/100*G15</f>
        <v>0</v>
      </c>
      <c r="N15" s="31">
        <f>AA15/100*H15</f>
        <v>0</v>
      </c>
      <c r="O15" s="31">
        <f>AB15/100*F15</f>
        <v>12.222000000000001</v>
      </c>
      <c r="P15" s="31">
        <f>AB15/100*G15</f>
        <v>12.222000000000001</v>
      </c>
      <c r="Q15" s="31">
        <f>AB15/100*H15</f>
        <v>15.277500000000002</v>
      </c>
      <c r="R15" s="32">
        <f>AC15/100*F15</f>
        <v>49.14</v>
      </c>
      <c r="S15" s="32">
        <f>AC15/100*G15</f>
        <v>49.14</v>
      </c>
      <c r="T15" s="32">
        <f>AC15/100*H15</f>
        <v>61.424999999999997</v>
      </c>
      <c r="U15" s="27" t="s">
        <v>34</v>
      </c>
      <c r="V15" s="13">
        <v>0</v>
      </c>
      <c r="W15" s="18">
        <v>0</v>
      </c>
      <c r="X15" s="18">
        <v>0</v>
      </c>
      <c r="Z15" s="31">
        <v>5.2</v>
      </c>
      <c r="AA15" s="31">
        <v>0</v>
      </c>
      <c r="AB15" s="31">
        <v>58.2</v>
      </c>
      <c r="AC15" s="32">
        <v>234</v>
      </c>
    </row>
    <row r="16" spans="1:29" ht="38.25" customHeight="1" x14ac:dyDescent="0.3">
      <c r="A16" s="20"/>
      <c r="B16" s="14" t="s">
        <v>39</v>
      </c>
      <c r="C16" s="11">
        <f>(100*F16)/(100-V16)</f>
        <v>3</v>
      </c>
      <c r="D16" s="12">
        <f>(100*G16)/(100-V16)</f>
        <v>3</v>
      </c>
      <c r="E16" s="12">
        <f>(100*H16)/(100-V16)</f>
        <v>3.75</v>
      </c>
      <c r="F16" s="15">
        <v>3</v>
      </c>
      <c r="G16" s="15">
        <v>3</v>
      </c>
      <c r="H16" s="15">
        <f t="shared" ref="H16:H17" si="0">G16/0.8</f>
        <v>3.75</v>
      </c>
      <c r="I16" s="31">
        <f t="shared" ref="I16:I17" si="1">Z16/100*F16</f>
        <v>3.0000000000000001E-3</v>
      </c>
      <c r="J16" s="31">
        <f t="shared" ref="J16:J17" si="2">Z16/100*G16</f>
        <v>3.0000000000000001E-3</v>
      </c>
      <c r="K16" s="31">
        <f t="shared" ref="K16:K17" si="3">Z16/100*H16</f>
        <v>3.7499999999999999E-3</v>
      </c>
      <c r="L16" s="31">
        <f t="shared" ref="L16:L17" si="4">AA16/100*F16</f>
        <v>0</v>
      </c>
      <c r="M16" s="31">
        <f t="shared" ref="M16:M17" si="5">AA16/100*G16</f>
        <v>0</v>
      </c>
      <c r="N16" s="31">
        <f t="shared" ref="N16:N17" si="6">AA16/100*H16</f>
        <v>0</v>
      </c>
      <c r="O16" s="31">
        <f t="shared" ref="O16:O17" si="7">AB16/100*F16</f>
        <v>2.3879999999999999</v>
      </c>
      <c r="P16" s="31">
        <f t="shared" ref="P16:P17" si="8">AB16/100*G16</f>
        <v>2.3879999999999999</v>
      </c>
      <c r="Q16" s="31">
        <f t="shared" ref="Q16:Q17" si="9">AB16/100*H16</f>
        <v>2.9849999999999999</v>
      </c>
      <c r="R16" s="32">
        <f t="shared" ref="R16:R17" si="10">AC16/100*F16</f>
        <v>9.81</v>
      </c>
      <c r="S16" s="32">
        <f t="shared" ref="S16:S17" si="11">AC16/100*G16</f>
        <v>9.81</v>
      </c>
      <c r="T16" s="32">
        <f t="shared" ref="T16:T17" si="12">AC16/100*H16</f>
        <v>12.262499999999999</v>
      </c>
      <c r="U16" s="27" t="s">
        <v>35</v>
      </c>
      <c r="V16" s="16">
        <v>0</v>
      </c>
      <c r="W16" s="18">
        <v>0</v>
      </c>
      <c r="X16" s="18">
        <v>0</v>
      </c>
      <c r="Z16" s="31">
        <v>0.1</v>
      </c>
      <c r="AA16" s="31">
        <v>0</v>
      </c>
      <c r="AB16" s="31">
        <v>79.599999999999994</v>
      </c>
      <c r="AC16" s="32">
        <v>327</v>
      </c>
    </row>
    <row r="17" spans="1:29" ht="38.25" customHeight="1" x14ac:dyDescent="0.3">
      <c r="A17" s="20"/>
      <c r="B17" s="17" t="s">
        <v>30</v>
      </c>
      <c r="C17" s="11">
        <f>(100*F17)/(100-V17)</f>
        <v>21</v>
      </c>
      <c r="D17" s="12">
        <f>(100*G17)/(100-V17)</f>
        <v>21</v>
      </c>
      <c r="E17" s="12">
        <f>(100*H17)/(100-V17)</f>
        <v>26.25</v>
      </c>
      <c r="F17" s="15">
        <v>21</v>
      </c>
      <c r="G17" s="15">
        <v>21</v>
      </c>
      <c r="H17" s="15">
        <f t="shared" si="0"/>
        <v>26.25</v>
      </c>
      <c r="I17" s="31">
        <f t="shared" si="1"/>
        <v>0</v>
      </c>
      <c r="J17" s="31">
        <f t="shared" si="2"/>
        <v>0</v>
      </c>
      <c r="K17" s="31">
        <f t="shared" si="3"/>
        <v>0</v>
      </c>
      <c r="L17" s="31">
        <f t="shared" si="4"/>
        <v>0</v>
      </c>
      <c r="M17" s="31">
        <f t="shared" si="5"/>
        <v>0</v>
      </c>
      <c r="N17" s="31">
        <f t="shared" si="6"/>
        <v>0</v>
      </c>
      <c r="O17" s="31">
        <f t="shared" si="7"/>
        <v>0</v>
      </c>
      <c r="P17" s="31">
        <f t="shared" si="8"/>
        <v>0</v>
      </c>
      <c r="Q17" s="31">
        <f t="shared" si="9"/>
        <v>0</v>
      </c>
      <c r="R17" s="32">
        <f t="shared" si="10"/>
        <v>0</v>
      </c>
      <c r="S17" s="32">
        <f t="shared" si="11"/>
        <v>0</v>
      </c>
      <c r="T17" s="32">
        <f t="shared" si="12"/>
        <v>0</v>
      </c>
      <c r="U17" s="28" t="s">
        <v>31</v>
      </c>
      <c r="V17" s="18">
        <v>0</v>
      </c>
      <c r="W17" s="18">
        <v>0</v>
      </c>
      <c r="X17" s="18">
        <v>0</v>
      </c>
      <c r="Z17" s="31">
        <v>0</v>
      </c>
      <c r="AA17" s="31">
        <v>0</v>
      </c>
      <c r="AB17" s="31">
        <v>0</v>
      </c>
      <c r="AC17" s="32">
        <v>0</v>
      </c>
    </row>
    <row r="18" spans="1:29" x14ac:dyDescent="0.3">
      <c r="A18" s="25"/>
      <c r="B18" s="41" t="s">
        <v>28</v>
      </c>
      <c r="C18" s="42"/>
      <c r="D18" s="42"/>
      <c r="E18" s="43"/>
      <c r="F18" s="19">
        <f>SUM(F15:F17)*(100-W18)/100</f>
        <v>39.6</v>
      </c>
      <c r="G18" s="19">
        <f>SUM(G15:G17)*(100-W18)/100</f>
        <v>39.6</v>
      </c>
      <c r="H18" s="19">
        <f>SUM(H15:H17)*(100-W18)/100</f>
        <v>49.5</v>
      </c>
      <c r="I18" s="24">
        <f t="shared" ref="I18:T18" si="13">SUM(I15:I17)</f>
        <v>1.095</v>
      </c>
      <c r="J18" s="24">
        <f t="shared" si="13"/>
        <v>1.095</v>
      </c>
      <c r="K18" s="24">
        <f t="shared" si="13"/>
        <v>1.3687500000000001</v>
      </c>
      <c r="L18" s="24">
        <f t="shared" si="13"/>
        <v>0</v>
      </c>
      <c r="M18" s="24">
        <f t="shared" si="13"/>
        <v>0</v>
      </c>
      <c r="N18" s="24">
        <f t="shared" si="13"/>
        <v>0</v>
      </c>
      <c r="O18" s="24">
        <f t="shared" si="13"/>
        <v>14.610000000000001</v>
      </c>
      <c r="P18" s="24">
        <f t="shared" si="13"/>
        <v>14.610000000000001</v>
      </c>
      <c r="Q18" s="24">
        <f t="shared" si="13"/>
        <v>18.262500000000003</v>
      </c>
      <c r="R18" s="19">
        <f t="shared" si="13"/>
        <v>58.95</v>
      </c>
      <c r="S18" s="19">
        <f t="shared" si="13"/>
        <v>58.95</v>
      </c>
      <c r="T18" s="19">
        <f t="shared" si="13"/>
        <v>73.6875</v>
      </c>
      <c r="U18" s="3"/>
      <c r="V18" s="18"/>
      <c r="W18" s="26">
        <v>12</v>
      </c>
      <c r="X18" s="26"/>
      <c r="Z18" s="3"/>
      <c r="AA18" s="3"/>
      <c r="AB18" s="3"/>
      <c r="AC18" s="3"/>
    </row>
    <row r="19" spans="1:29" x14ac:dyDescent="0.3">
      <c r="A19" s="1"/>
      <c r="B19" s="2"/>
      <c r="C19" s="7"/>
      <c r="D19" s="7"/>
      <c r="E19" s="7"/>
      <c r="F19" s="9"/>
      <c r="G19" s="9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ht="16.5" customHeight="1" x14ac:dyDescent="0.3">
      <c r="A21" s="1"/>
      <c r="B21" s="33" t="s">
        <v>21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9" ht="48" customHeight="1" x14ac:dyDescent="0.3">
      <c r="A22" s="1"/>
      <c r="B22" s="35" t="s">
        <v>50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9" x14ac:dyDescent="0.3">
      <c r="A23" s="1"/>
      <c r="B23" s="23" t="s">
        <v>36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9" x14ac:dyDescent="0.3">
      <c r="A24" s="1"/>
      <c r="B24" s="2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6.5" customHeight="1" x14ac:dyDescent="0.3">
      <c r="A25" s="1"/>
      <c r="B25" s="33" t="s">
        <v>22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9" x14ac:dyDescent="0.3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2" customFormat="1" x14ac:dyDescent="0.3">
      <c r="A31" s="50"/>
      <c r="B31" s="51" t="s">
        <v>23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  <row r="32" spans="1:29" s="52" customFormat="1" ht="18" customHeight="1" x14ac:dyDescent="0.3">
      <c r="A32" s="50"/>
      <c r="B32" s="53" t="s">
        <v>27</v>
      </c>
      <c r="C32" s="53"/>
      <c r="D32" s="53" t="s">
        <v>42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4"/>
      <c r="Q32" s="54"/>
      <c r="R32" s="54"/>
      <c r="S32" s="54"/>
      <c r="T32" s="54"/>
      <c r="U32" s="54"/>
    </row>
    <row r="33" spans="1:21" s="52" customFormat="1" x14ac:dyDescent="0.3">
      <c r="A33" s="50"/>
      <c r="B33" s="53"/>
      <c r="C33" s="53"/>
      <c r="D33" s="53" t="s">
        <v>43</v>
      </c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4"/>
      <c r="Q33" s="54"/>
      <c r="R33" s="54"/>
      <c r="S33" s="54"/>
      <c r="T33" s="54"/>
      <c r="U33" s="54"/>
    </row>
    <row r="34" spans="1:21" s="52" customFormat="1" x14ac:dyDescent="0.3">
      <c r="A34" s="50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4"/>
      <c r="Q34" s="54"/>
      <c r="R34" s="54"/>
      <c r="S34" s="54"/>
      <c r="T34" s="54"/>
      <c r="U34" s="54"/>
    </row>
    <row r="35" spans="1:21" s="52" customFormat="1" x14ac:dyDescent="0.3">
      <c r="A35" s="50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4"/>
      <c r="Q35" s="54"/>
      <c r="R35" s="54"/>
      <c r="S35" s="54"/>
      <c r="T35" s="54"/>
      <c r="U35" s="54"/>
    </row>
    <row r="36" spans="1:21" s="52" customFormat="1" x14ac:dyDescent="0.3">
      <c r="A36" s="50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4"/>
      <c r="Q36" s="54"/>
      <c r="R36" s="54"/>
      <c r="S36" s="54"/>
      <c r="T36" s="54"/>
      <c r="U36" s="54"/>
    </row>
    <row r="37" spans="1:21" s="52" customFormat="1" x14ac:dyDescent="0.3">
      <c r="A37" s="50"/>
      <c r="B37" s="55" t="s">
        <v>24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ht="15" customHeight="1" x14ac:dyDescent="0.3">
      <c r="A38" s="1"/>
      <c r="B38" s="5" t="s">
        <v>29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x14ac:dyDescent="0.3">
      <c r="A43" s="1"/>
    </row>
    <row r="49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1:U31"/>
    <mergeCell ref="B37:U37"/>
    <mergeCell ref="B10:B14"/>
    <mergeCell ref="B25:U25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2023-07-12T10:49:56Z</dcterms:modified>
</cp:coreProperties>
</file>